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665"/>
  </bookViews>
  <sheets>
    <sheet name="Tabela geral" sheetId="1" r:id="rId1"/>
    <sheet name="Travessias (classificação)" sheetId="2" r:id="rId2"/>
  </sheets>
  <definedNames>
    <definedName name="_xlnm._FilterDatabase" localSheetId="0" hidden="1">'Tabela geral'!$A$2:$L$23</definedName>
    <definedName name="_xlnm._FilterDatabase" localSheetId="1" hidden="1">'Travessias (classificação)'!#REF!</definedName>
  </definedNames>
  <calcPr calcId="125725"/>
</workbook>
</file>

<file path=xl/calcChain.xml><?xml version="1.0" encoding="utf-8"?>
<calcChain xmlns="http://schemas.openxmlformats.org/spreadsheetml/2006/main">
  <c r="M4" i="1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3"/>
  <c r="M24" s="1"/>
  <c r="L24"/>
  <c r="K24"/>
</calcChain>
</file>

<file path=xl/sharedStrings.xml><?xml version="1.0" encoding="utf-8"?>
<sst xmlns="http://schemas.openxmlformats.org/spreadsheetml/2006/main" count="133" uniqueCount="56">
  <si>
    <t>Passagem</t>
  </si>
  <si>
    <t>Extensão (m)</t>
  </si>
  <si>
    <t>Altura do Aterro (m)</t>
  </si>
  <si>
    <t>Grande</t>
  </si>
  <si>
    <t>Pequena</t>
  </si>
  <si>
    <t>Media</t>
  </si>
  <si>
    <t>Travessia</t>
  </si>
  <si>
    <t>Rejeições (não-travessias)</t>
  </si>
  <si>
    <t>Transição</t>
  </si>
  <si>
    <t>Possui</t>
  </si>
  <si>
    <t>Possui Vegetação</t>
  </si>
  <si>
    <t>Extensão do Aterro (m)</t>
  </si>
  <si>
    <t>Atravessou?</t>
  </si>
  <si>
    <t>Total</t>
  </si>
  <si>
    <t>Sim</t>
  </si>
  <si>
    <t>Não</t>
  </si>
  <si>
    <t>Tamanho da Abertura da Passagem</t>
  </si>
  <si>
    <t>Galeria tripla</t>
  </si>
  <si>
    <t>Passa gado</t>
  </si>
  <si>
    <t>Bueiro</t>
  </si>
  <si>
    <t>Ponte</t>
  </si>
  <si>
    <t>Galeria</t>
  </si>
  <si>
    <t>Galeria dupla</t>
  </si>
  <si>
    <t>Bueiro tubular</t>
  </si>
  <si>
    <t>Bueiro simples</t>
  </si>
  <si>
    <t>Tipo de Passagem</t>
  </si>
  <si>
    <t>Coordenada (UTM)</t>
  </si>
  <si>
    <t>22 K 676642/8222300</t>
  </si>
  <si>
    <t>22 K 675600/8228900</t>
  </si>
  <si>
    <t>22 L 673548/8256771</t>
  </si>
  <si>
    <t>22 L 673397/8305921</t>
  </si>
  <si>
    <t>22 L 692732/8341466</t>
  </si>
  <si>
    <t>22 L 694641/8343348</t>
  </si>
  <si>
    <t>22 L 703670/8394948</t>
  </si>
  <si>
    <t>22 L 700550/8435184</t>
  </si>
  <si>
    <t>22 L 706549/8502004</t>
  </si>
  <si>
    <t>22 L 703868/8535326</t>
  </si>
  <si>
    <t>22 L 705531/8548242</t>
  </si>
  <si>
    <t>22 L 705399/8548602</t>
  </si>
  <si>
    <t>22 L 703905/8562402</t>
  </si>
  <si>
    <t>22 L 712008/8601610</t>
  </si>
  <si>
    <t>22 L 704574/8631582</t>
  </si>
  <si>
    <t>22 L 737420/8723688</t>
  </si>
  <si>
    <t>22 L 747131/8755406</t>
  </si>
  <si>
    <t>22 L 737764/8810753</t>
  </si>
  <si>
    <t>22 L 740315/8837444</t>
  </si>
  <si>
    <t>22 L 759790/8857281</t>
  </si>
  <si>
    <t>Km Operação</t>
  </si>
  <si>
    <t>3x3</t>
  </si>
  <si>
    <t>1,5x1,5</t>
  </si>
  <si>
    <t>2,5x2,5</t>
  </si>
  <si>
    <t>2x2</t>
  </si>
  <si>
    <t>1,2x1,2</t>
  </si>
  <si>
    <t>2,5x2</t>
  </si>
  <si>
    <t>Medidas da Abertura</t>
  </si>
  <si>
    <t>DADOS BRUTOS PIF'S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</si>
</sst>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2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zoomScale="80" zoomScaleNormal="80" workbookViewId="0">
      <selection activeCell="G6" sqref="G6"/>
    </sheetView>
  </sheetViews>
  <sheetFormatPr defaultRowHeight="15.75"/>
  <cols>
    <col min="1" max="3" width="19.140625" style="1" customWidth="1"/>
    <col min="4" max="4" width="22.140625" style="1" bestFit="1" customWidth="1"/>
    <col min="5" max="5" width="39.7109375" style="1" bestFit="1" customWidth="1"/>
    <col min="6" max="6" width="39.7109375" style="1" customWidth="1"/>
    <col min="7" max="7" width="18.28515625" style="1" bestFit="1" customWidth="1"/>
    <col min="8" max="9" width="29.140625" style="1" customWidth="1"/>
    <col min="10" max="10" width="25.85546875" style="1" customWidth="1"/>
    <col min="11" max="11" width="18.85546875" style="1" customWidth="1"/>
    <col min="12" max="12" width="32.7109375" style="1" customWidth="1"/>
    <col min="13" max="16384" width="9.140625" style="1"/>
  </cols>
  <sheetData>
    <row r="1" spans="1:13" ht="38.25" customHeight="1">
      <c r="A1" s="6" t="s">
        <v>55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s="2" customFormat="1" ht="26.25" customHeight="1">
      <c r="A2" s="3" t="s">
        <v>0</v>
      </c>
      <c r="B2" s="3" t="s">
        <v>25</v>
      </c>
      <c r="C2" s="3" t="s">
        <v>47</v>
      </c>
      <c r="D2" s="3" t="s">
        <v>54</v>
      </c>
      <c r="E2" s="3" t="s">
        <v>16</v>
      </c>
      <c r="F2" s="3" t="s">
        <v>26</v>
      </c>
      <c r="G2" s="3" t="s">
        <v>1</v>
      </c>
      <c r="H2" s="3" t="s">
        <v>2</v>
      </c>
      <c r="I2" s="3" t="s">
        <v>11</v>
      </c>
      <c r="J2" s="3" t="s">
        <v>10</v>
      </c>
      <c r="K2" s="3" t="s">
        <v>6</v>
      </c>
      <c r="L2" s="3" t="s">
        <v>7</v>
      </c>
      <c r="M2" s="3" t="s">
        <v>13</v>
      </c>
    </row>
    <row r="3" spans="1:13">
      <c r="A3" s="4">
        <v>1</v>
      </c>
      <c r="B3" s="4" t="s">
        <v>17</v>
      </c>
      <c r="C3" s="4">
        <v>1500</v>
      </c>
      <c r="D3" s="4" t="s">
        <v>48</v>
      </c>
      <c r="E3" s="4" t="s">
        <v>3</v>
      </c>
      <c r="F3" s="4" t="s">
        <v>27</v>
      </c>
      <c r="G3" s="4">
        <v>15</v>
      </c>
      <c r="H3" s="4">
        <v>7</v>
      </c>
      <c r="I3" s="4">
        <v>150</v>
      </c>
      <c r="J3" s="4" t="s">
        <v>9</v>
      </c>
      <c r="K3" s="4">
        <v>29</v>
      </c>
      <c r="L3" s="4">
        <v>0</v>
      </c>
      <c r="M3" s="4">
        <f>SUM(K3:L3)</f>
        <v>29</v>
      </c>
    </row>
    <row r="4" spans="1:13">
      <c r="A4" s="4">
        <v>2</v>
      </c>
      <c r="B4" s="4" t="s">
        <v>18</v>
      </c>
      <c r="C4" s="4">
        <v>1492</v>
      </c>
      <c r="D4" s="4" t="s">
        <v>48</v>
      </c>
      <c r="E4" s="4" t="s">
        <v>3</v>
      </c>
      <c r="F4" s="4" t="s">
        <v>28</v>
      </c>
      <c r="G4" s="4">
        <v>10</v>
      </c>
      <c r="H4" s="4">
        <v>4</v>
      </c>
      <c r="I4" s="4">
        <v>20</v>
      </c>
      <c r="J4" s="4" t="s">
        <v>9</v>
      </c>
      <c r="K4" s="4">
        <v>3</v>
      </c>
      <c r="L4" s="4">
        <v>0</v>
      </c>
      <c r="M4" s="4">
        <f t="shared" ref="M4:M23" si="0">SUM(K4:L4)</f>
        <v>3</v>
      </c>
    </row>
    <row r="5" spans="1:13">
      <c r="A5" s="4">
        <v>3</v>
      </c>
      <c r="B5" s="4" t="s">
        <v>19</v>
      </c>
      <c r="C5" s="4">
        <v>1492</v>
      </c>
      <c r="D5" s="4" t="s">
        <v>49</v>
      </c>
      <c r="E5" s="4" t="s">
        <v>4</v>
      </c>
      <c r="F5" s="4" t="s">
        <v>28</v>
      </c>
      <c r="G5" s="4">
        <v>20</v>
      </c>
      <c r="H5" s="4">
        <v>4</v>
      </c>
      <c r="I5" s="4">
        <v>15</v>
      </c>
      <c r="J5" s="4" t="s">
        <v>9</v>
      </c>
      <c r="K5" s="4">
        <v>8</v>
      </c>
      <c r="L5" s="4">
        <v>0</v>
      </c>
      <c r="M5" s="4">
        <f t="shared" si="0"/>
        <v>8</v>
      </c>
    </row>
    <row r="6" spans="1:13">
      <c r="A6" s="4">
        <v>4</v>
      </c>
      <c r="B6" s="4" t="s">
        <v>18</v>
      </c>
      <c r="C6" s="4">
        <v>1462</v>
      </c>
      <c r="D6" s="4" t="s">
        <v>50</v>
      </c>
      <c r="E6" s="4" t="s">
        <v>5</v>
      </c>
      <c r="F6" s="4" t="s">
        <v>29</v>
      </c>
      <c r="G6" s="4">
        <v>8</v>
      </c>
      <c r="H6" s="4">
        <v>3</v>
      </c>
      <c r="I6" s="4">
        <v>200</v>
      </c>
      <c r="J6" s="4" t="s">
        <v>8</v>
      </c>
      <c r="K6" s="4">
        <v>5</v>
      </c>
      <c r="L6" s="4">
        <v>0</v>
      </c>
      <c r="M6" s="4">
        <f t="shared" si="0"/>
        <v>5</v>
      </c>
    </row>
    <row r="7" spans="1:13">
      <c r="A7" s="4">
        <v>5</v>
      </c>
      <c r="B7" s="4" t="s">
        <v>20</v>
      </c>
      <c r="C7" s="4">
        <v>1400</v>
      </c>
      <c r="D7" s="4">
        <v>20</v>
      </c>
      <c r="E7" s="4" t="s">
        <v>3</v>
      </c>
      <c r="F7" s="4" t="s">
        <v>30</v>
      </c>
      <c r="G7" s="4">
        <v>5</v>
      </c>
      <c r="H7" s="4">
        <v>8</v>
      </c>
      <c r="I7" s="4">
        <v>1000</v>
      </c>
      <c r="J7" s="4" t="s">
        <v>9</v>
      </c>
      <c r="K7" s="4">
        <v>11</v>
      </c>
      <c r="L7" s="4">
        <v>0</v>
      </c>
      <c r="M7" s="4">
        <f t="shared" si="0"/>
        <v>11</v>
      </c>
    </row>
    <row r="8" spans="1:13">
      <c r="A8" s="4">
        <v>6</v>
      </c>
      <c r="B8" s="4" t="s">
        <v>18</v>
      </c>
      <c r="C8" s="4">
        <v>1351</v>
      </c>
      <c r="D8" s="4" t="s">
        <v>50</v>
      </c>
      <c r="E8" s="4" t="s">
        <v>5</v>
      </c>
      <c r="F8" s="4" t="s">
        <v>31</v>
      </c>
      <c r="G8" s="4">
        <v>10</v>
      </c>
      <c r="H8" s="4">
        <v>3.5</v>
      </c>
      <c r="I8" s="4">
        <v>200</v>
      </c>
      <c r="J8" s="4" t="s">
        <v>9</v>
      </c>
      <c r="K8" s="4">
        <v>8</v>
      </c>
      <c r="L8" s="4">
        <v>0</v>
      </c>
      <c r="M8" s="4">
        <f t="shared" si="0"/>
        <v>8</v>
      </c>
    </row>
    <row r="9" spans="1:13">
      <c r="A9" s="4">
        <v>7</v>
      </c>
      <c r="B9" s="4" t="s">
        <v>21</v>
      </c>
      <c r="C9" s="4">
        <v>1348</v>
      </c>
      <c r="D9" s="4" t="s">
        <v>48</v>
      </c>
      <c r="E9" s="4" t="s">
        <v>3</v>
      </c>
      <c r="F9" s="4" t="s">
        <v>32</v>
      </c>
      <c r="G9" s="4">
        <v>10</v>
      </c>
      <c r="H9" s="4">
        <v>5</v>
      </c>
      <c r="I9" s="4">
        <v>50</v>
      </c>
      <c r="J9" s="4" t="s">
        <v>9</v>
      </c>
      <c r="K9" s="4">
        <v>3</v>
      </c>
      <c r="L9" s="4">
        <v>0</v>
      </c>
      <c r="M9" s="4">
        <f t="shared" si="0"/>
        <v>3</v>
      </c>
    </row>
    <row r="10" spans="1:13">
      <c r="A10" s="4">
        <v>8</v>
      </c>
      <c r="B10" s="4" t="s">
        <v>21</v>
      </c>
      <c r="C10" s="4">
        <v>1288</v>
      </c>
      <c r="D10" s="4" t="s">
        <v>48</v>
      </c>
      <c r="E10" s="4" t="s">
        <v>3</v>
      </c>
      <c r="F10" s="4" t="s">
        <v>33</v>
      </c>
      <c r="G10" s="4">
        <v>15</v>
      </c>
      <c r="H10" s="4">
        <v>6</v>
      </c>
      <c r="I10" s="4">
        <v>100</v>
      </c>
      <c r="J10" s="4" t="s">
        <v>8</v>
      </c>
      <c r="K10" s="4">
        <v>5</v>
      </c>
      <c r="L10" s="4">
        <v>0</v>
      </c>
      <c r="M10" s="4">
        <f t="shared" si="0"/>
        <v>5</v>
      </c>
    </row>
    <row r="11" spans="1:13">
      <c r="A11" s="4">
        <v>9</v>
      </c>
      <c r="B11" s="4" t="s">
        <v>21</v>
      </c>
      <c r="C11" s="4">
        <v>1240</v>
      </c>
      <c r="D11" s="4" t="s">
        <v>48</v>
      </c>
      <c r="E11" s="4" t="s">
        <v>3</v>
      </c>
      <c r="F11" s="4" t="s">
        <v>34</v>
      </c>
      <c r="G11" s="4">
        <v>30</v>
      </c>
      <c r="H11" s="4">
        <v>10</v>
      </c>
      <c r="I11" s="4">
        <v>30</v>
      </c>
      <c r="J11" s="4" t="s">
        <v>8</v>
      </c>
      <c r="K11" s="4">
        <v>0</v>
      </c>
      <c r="L11" s="4">
        <v>0</v>
      </c>
      <c r="M11" s="4">
        <f t="shared" si="0"/>
        <v>0</v>
      </c>
    </row>
    <row r="12" spans="1:13">
      <c r="A12" s="4">
        <v>10</v>
      </c>
      <c r="B12" s="4" t="s">
        <v>18</v>
      </c>
      <c r="C12" s="4">
        <v>1163</v>
      </c>
      <c r="D12" s="4" t="s">
        <v>48</v>
      </c>
      <c r="E12" s="4" t="s">
        <v>3</v>
      </c>
      <c r="F12" s="4" t="s">
        <v>35</v>
      </c>
      <c r="G12" s="4">
        <v>15</v>
      </c>
      <c r="H12" s="4">
        <v>4</v>
      </c>
      <c r="I12" s="4">
        <v>150</v>
      </c>
      <c r="J12" s="4" t="s">
        <v>8</v>
      </c>
      <c r="K12" s="4">
        <v>4</v>
      </c>
      <c r="L12" s="4">
        <v>0</v>
      </c>
      <c r="M12" s="4">
        <f t="shared" si="0"/>
        <v>4</v>
      </c>
    </row>
    <row r="13" spans="1:13">
      <c r="A13" s="4">
        <v>11</v>
      </c>
      <c r="B13" s="4" t="s">
        <v>22</v>
      </c>
      <c r="C13" s="4">
        <v>1124</v>
      </c>
      <c r="D13" s="4" t="s">
        <v>50</v>
      </c>
      <c r="E13" s="4" t="s">
        <v>3</v>
      </c>
      <c r="F13" s="4" t="s">
        <v>36</v>
      </c>
      <c r="G13" s="4">
        <v>18</v>
      </c>
      <c r="H13" s="4">
        <v>6</v>
      </c>
      <c r="I13" s="4">
        <v>230</v>
      </c>
      <c r="J13" s="4" t="s">
        <v>9</v>
      </c>
      <c r="K13" s="4">
        <v>4</v>
      </c>
      <c r="L13" s="4">
        <v>10</v>
      </c>
      <c r="M13" s="4">
        <f t="shared" si="0"/>
        <v>14</v>
      </c>
    </row>
    <row r="14" spans="1:13">
      <c r="A14" s="4">
        <v>12</v>
      </c>
      <c r="B14" s="4" t="s">
        <v>23</v>
      </c>
      <c r="C14" s="4">
        <v>1110</v>
      </c>
      <c r="D14" s="4">
        <v>1.2</v>
      </c>
      <c r="E14" s="4" t="s">
        <v>4</v>
      </c>
      <c r="F14" s="4" t="s">
        <v>37</v>
      </c>
      <c r="G14" s="4">
        <v>12</v>
      </c>
      <c r="H14" s="4">
        <v>3</v>
      </c>
      <c r="I14" s="4">
        <v>70</v>
      </c>
      <c r="J14" s="4" t="s">
        <v>9</v>
      </c>
      <c r="K14" s="4">
        <v>1</v>
      </c>
      <c r="L14" s="4">
        <v>4</v>
      </c>
      <c r="M14" s="4">
        <f t="shared" si="0"/>
        <v>5</v>
      </c>
    </row>
    <row r="15" spans="1:13">
      <c r="A15" s="4">
        <v>13</v>
      </c>
      <c r="B15" s="4" t="s">
        <v>22</v>
      </c>
      <c r="C15" s="4">
        <v>1109</v>
      </c>
      <c r="D15" s="4" t="s">
        <v>51</v>
      </c>
      <c r="E15" s="4" t="s">
        <v>3</v>
      </c>
      <c r="F15" s="4" t="s">
        <v>38</v>
      </c>
      <c r="G15" s="4">
        <v>15</v>
      </c>
      <c r="H15" s="4">
        <v>5</v>
      </c>
      <c r="I15" s="4">
        <v>300</v>
      </c>
      <c r="J15" s="4" t="s">
        <v>9</v>
      </c>
      <c r="K15" s="4">
        <v>11</v>
      </c>
      <c r="L15" s="4">
        <v>1</v>
      </c>
      <c r="M15" s="4">
        <f t="shared" si="0"/>
        <v>12</v>
      </c>
    </row>
    <row r="16" spans="1:13">
      <c r="A16" s="4">
        <v>14</v>
      </c>
      <c r="B16" s="4" t="s">
        <v>21</v>
      </c>
      <c r="C16" s="4">
        <v>1094</v>
      </c>
      <c r="D16" s="4" t="s">
        <v>49</v>
      </c>
      <c r="E16" s="4" t="s">
        <v>5</v>
      </c>
      <c r="F16" s="4" t="s">
        <v>39</v>
      </c>
      <c r="G16" s="4">
        <v>30</v>
      </c>
      <c r="H16" s="4">
        <v>15</v>
      </c>
      <c r="I16" s="4">
        <v>800</v>
      </c>
      <c r="J16" s="4" t="s">
        <v>9</v>
      </c>
      <c r="K16" s="4">
        <v>5</v>
      </c>
      <c r="L16" s="4">
        <v>0</v>
      </c>
      <c r="M16" s="4">
        <f t="shared" si="0"/>
        <v>5</v>
      </c>
    </row>
    <row r="17" spans="1:13">
      <c r="A17" s="4">
        <v>15</v>
      </c>
      <c r="B17" s="4" t="s">
        <v>24</v>
      </c>
      <c r="C17" s="4">
        <v>1050</v>
      </c>
      <c r="D17" s="4" t="s">
        <v>52</v>
      </c>
      <c r="E17" s="4" t="s">
        <v>4</v>
      </c>
      <c r="F17" s="4" t="s">
        <v>40</v>
      </c>
      <c r="G17" s="4">
        <v>10</v>
      </c>
      <c r="H17" s="4">
        <v>3.5</v>
      </c>
      <c r="I17" s="4">
        <v>5</v>
      </c>
      <c r="J17" s="4" t="s">
        <v>9</v>
      </c>
      <c r="K17" s="4">
        <v>1</v>
      </c>
      <c r="L17" s="4">
        <v>9</v>
      </c>
      <c r="M17" s="4">
        <f t="shared" si="0"/>
        <v>10</v>
      </c>
    </row>
    <row r="18" spans="1:13">
      <c r="A18" s="4">
        <v>16</v>
      </c>
      <c r="B18" s="4" t="s">
        <v>21</v>
      </c>
      <c r="C18" s="4">
        <v>1015</v>
      </c>
      <c r="D18" s="4" t="s">
        <v>48</v>
      </c>
      <c r="E18" s="4" t="s">
        <v>3</v>
      </c>
      <c r="F18" s="4" t="s">
        <v>41</v>
      </c>
      <c r="G18" s="4">
        <v>12</v>
      </c>
      <c r="H18" s="4">
        <v>6</v>
      </c>
      <c r="I18" s="4">
        <v>600</v>
      </c>
      <c r="J18" s="4" t="s">
        <v>9</v>
      </c>
      <c r="K18" s="4">
        <v>6</v>
      </c>
      <c r="L18" s="4">
        <v>0</v>
      </c>
      <c r="M18" s="4">
        <f t="shared" si="0"/>
        <v>6</v>
      </c>
    </row>
    <row r="19" spans="1:13">
      <c r="A19" s="4">
        <v>17</v>
      </c>
      <c r="B19" s="4" t="s">
        <v>21</v>
      </c>
      <c r="C19" s="4">
        <v>902</v>
      </c>
      <c r="D19" s="4" t="s">
        <v>53</v>
      </c>
      <c r="E19" s="4" t="s">
        <v>5</v>
      </c>
      <c r="F19" s="4" t="s">
        <v>42</v>
      </c>
      <c r="G19" s="4">
        <v>25</v>
      </c>
      <c r="H19" s="4">
        <v>10</v>
      </c>
      <c r="I19" s="4">
        <v>200</v>
      </c>
      <c r="J19" s="4" t="s">
        <v>9</v>
      </c>
      <c r="K19" s="4">
        <v>6</v>
      </c>
      <c r="L19" s="4">
        <v>3</v>
      </c>
      <c r="M19" s="4">
        <f t="shared" si="0"/>
        <v>9</v>
      </c>
    </row>
    <row r="20" spans="1:13">
      <c r="A20" s="4">
        <v>18</v>
      </c>
      <c r="B20" s="4" t="s">
        <v>22</v>
      </c>
      <c r="C20" s="4">
        <v>867</v>
      </c>
      <c r="D20" s="4" t="s">
        <v>48</v>
      </c>
      <c r="E20" s="4" t="s">
        <v>3</v>
      </c>
      <c r="F20" s="4" t="s">
        <v>43</v>
      </c>
      <c r="G20" s="4">
        <v>10</v>
      </c>
      <c r="H20" s="4">
        <v>5</v>
      </c>
      <c r="I20" s="4">
        <v>200</v>
      </c>
      <c r="J20" s="4" t="s">
        <v>9</v>
      </c>
      <c r="K20" s="4">
        <v>10</v>
      </c>
      <c r="L20" s="4">
        <v>3</v>
      </c>
      <c r="M20" s="4">
        <f t="shared" si="0"/>
        <v>13</v>
      </c>
    </row>
    <row r="21" spans="1:13">
      <c r="A21" s="4">
        <v>19</v>
      </c>
      <c r="B21" s="4" t="s">
        <v>21</v>
      </c>
      <c r="C21" s="4">
        <v>801</v>
      </c>
      <c r="D21" s="4" t="s">
        <v>51</v>
      </c>
      <c r="E21" s="4" t="s">
        <v>5</v>
      </c>
      <c r="F21" s="4" t="s">
        <v>44</v>
      </c>
      <c r="G21" s="4">
        <v>45</v>
      </c>
      <c r="H21" s="4">
        <v>6</v>
      </c>
      <c r="I21" s="4">
        <v>300</v>
      </c>
      <c r="J21" s="4" t="s">
        <v>9</v>
      </c>
      <c r="K21" s="4">
        <v>1</v>
      </c>
      <c r="L21" s="4">
        <v>2</v>
      </c>
      <c r="M21" s="4">
        <f t="shared" si="0"/>
        <v>3</v>
      </c>
    </row>
    <row r="22" spans="1:13">
      <c r="A22" s="4">
        <v>20</v>
      </c>
      <c r="B22" s="4" t="s">
        <v>21</v>
      </c>
      <c r="C22" s="4">
        <v>772</v>
      </c>
      <c r="D22" s="4" t="s">
        <v>48</v>
      </c>
      <c r="E22" s="4" t="s">
        <v>3</v>
      </c>
      <c r="F22" s="4" t="s">
        <v>45</v>
      </c>
      <c r="G22" s="4">
        <v>15</v>
      </c>
      <c r="H22" s="4">
        <v>5</v>
      </c>
      <c r="I22" s="4">
        <v>80</v>
      </c>
      <c r="J22" s="4" t="s">
        <v>9</v>
      </c>
      <c r="K22" s="4">
        <v>8</v>
      </c>
      <c r="L22" s="4">
        <v>4</v>
      </c>
      <c r="M22" s="4">
        <f t="shared" si="0"/>
        <v>12</v>
      </c>
    </row>
    <row r="23" spans="1:13">
      <c r="A23" s="4">
        <v>21</v>
      </c>
      <c r="B23" s="4" t="s">
        <v>18</v>
      </c>
      <c r="C23" s="4">
        <v>740</v>
      </c>
      <c r="D23" s="4" t="s">
        <v>48</v>
      </c>
      <c r="E23" s="4" t="s">
        <v>3</v>
      </c>
      <c r="F23" s="4" t="s">
        <v>46</v>
      </c>
      <c r="G23" s="4">
        <v>10</v>
      </c>
      <c r="H23" s="4">
        <v>3.5</v>
      </c>
      <c r="I23" s="4">
        <v>260</v>
      </c>
      <c r="J23" s="4" t="s">
        <v>8</v>
      </c>
      <c r="K23" s="4">
        <v>2</v>
      </c>
      <c r="L23" s="4">
        <v>0</v>
      </c>
      <c r="M23" s="4">
        <f t="shared" si="0"/>
        <v>2</v>
      </c>
    </row>
    <row r="24" spans="1:13">
      <c r="A24" s="5" t="s">
        <v>13</v>
      </c>
      <c r="B24" s="5"/>
      <c r="C24" s="5"/>
      <c r="D24" s="5"/>
      <c r="E24" s="5"/>
      <c r="F24" s="5"/>
      <c r="G24" s="5"/>
      <c r="H24" s="5"/>
      <c r="I24" s="5"/>
      <c r="J24" s="5"/>
      <c r="K24" s="4">
        <f>SUM(K3:K23)</f>
        <v>131</v>
      </c>
      <c r="L24" s="4">
        <f>SUM(L3:L23)</f>
        <v>36</v>
      </c>
      <c r="M24" s="4">
        <f>SUM(M3:M23)</f>
        <v>167</v>
      </c>
    </row>
  </sheetData>
  <mergeCells count="2">
    <mergeCell ref="A24:J24"/>
    <mergeCell ref="A1:M1"/>
  </mergeCells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B13" sqref="B13"/>
    </sheetView>
  </sheetViews>
  <sheetFormatPr defaultRowHeight="15.75"/>
  <cols>
    <col min="1" max="1" width="35.7109375" style="1" bestFit="1" customWidth="1"/>
    <col min="2" max="2" width="15.140625" style="1" customWidth="1"/>
    <col min="3" max="3" width="10.7109375" style="1" customWidth="1"/>
    <col min="4" max="16384" width="9.140625" style="1"/>
  </cols>
  <sheetData>
    <row r="1" spans="1:3">
      <c r="A1" s="2" t="s">
        <v>16</v>
      </c>
      <c r="B1" s="2" t="s">
        <v>12</v>
      </c>
      <c r="C1" s="2" t="s">
        <v>13</v>
      </c>
    </row>
    <row r="2" spans="1:3">
      <c r="A2" s="1" t="s">
        <v>4</v>
      </c>
      <c r="B2" s="1" t="s">
        <v>14</v>
      </c>
      <c r="C2" s="1">
        <v>10</v>
      </c>
    </row>
    <row r="3" spans="1:3">
      <c r="A3" s="1" t="s">
        <v>4</v>
      </c>
      <c r="B3" s="1" t="s">
        <v>15</v>
      </c>
      <c r="C3" s="1">
        <v>13</v>
      </c>
    </row>
    <row r="4" spans="1:3">
      <c r="A4" s="1" t="s">
        <v>5</v>
      </c>
      <c r="B4" s="1" t="s">
        <v>14</v>
      </c>
      <c r="C4" s="1">
        <v>25</v>
      </c>
    </row>
    <row r="5" spans="1:3">
      <c r="A5" s="1" t="s">
        <v>5</v>
      </c>
      <c r="B5" s="1" t="s">
        <v>15</v>
      </c>
      <c r="C5" s="1">
        <v>5</v>
      </c>
    </row>
    <row r="6" spans="1:3">
      <c r="A6" s="1" t="s">
        <v>3</v>
      </c>
      <c r="B6" s="1" t="s">
        <v>14</v>
      </c>
      <c r="C6" s="1">
        <v>96</v>
      </c>
    </row>
    <row r="7" spans="1:3">
      <c r="A7" s="1" t="s">
        <v>3</v>
      </c>
      <c r="B7" s="1" t="s">
        <v>15</v>
      </c>
      <c r="C7" s="1">
        <v>18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 geral</vt:lpstr>
      <vt:lpstr>Travessias (classificação)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Ennio Painkow</dc:creator>
  <cp:lastModifiedBy>Ennio Painkow</cp:lastModifiedBy>
  <dcterms:created xsi:type="dcterms:W3CDTF">2016-09-29T20:30:14Z</dcterms:created>
  <dcterms:modified xsi:type="dcterms:W3CDTF">2017-03-08T18:02:10Z</dcterms:modified>
</cp:coreProperties>
</file>